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<sst xmlns="http://schemas.openxmlformats.org/spreadsheetml/2006/main" count="17">
  <si>
    <t>附件1：</t>
  </si>
  <si>
    <t>山西能源学院2017-2018学年国家助学金名额分配表</t>
  </si>
  <si>
    <t>系部</t>
  </si>
  <si>
    <t>学生
人数</t>
  </si>
  <si>
    <t>助学金
名额数</t>
  </si>
  <si>
    <t>一等
名额数</t>
  </si>
  <si>
    <t>二等
名额数</t>
  </si>
  <si>
    <t>三等
名额数</t>
  </si>
  <si>
    <t>矿业工程系</t>
  </si>
  <si>
    <t>安全工程系</t>
  </si>
  <si>
    <t>计算机系</t>
  </si>
  <si>
    <t>经济管理系</t>
  </si>
  <si>
    <t>电气与动力工程系</t>
  </si>
  <si>
    <t>地质测绘工程系</t>
  </si>
  <si>
    <t>机电工程系</t>
  </si>
  <si>
    <t>资源与环境工程系</t>
  </si>
  <si>
    <t>总人数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</si>
</sst>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仿宋_GB2312"/>
      <charset val="134"/>
    </font>
    <font>
      <b/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85" zoomScaleNormal="85" workbookViewId="0">
      <selection activeCell="L6" sqref="L6"/>
    </sheetView>
  </sheetViews>
  <sheetFormatPr defaultColWidth="9" defaultRowHeight="13.5" outlineLevelCol="6"/>
  <cols>
    <col min="1" max="1" width="25.25" customWidth="1"/>
    <col min="2" max="2" width="8.675" hidden="1" customWidth="1"/>
    <col min="3" max="7" width="12.35" customWidth="1"/>
    <col min="8" max="8" width="12.625"/>
    <col min="9" max="9" width="9.40833333333333" customWidth="1"/>
  </cols>
  <sheetData>
    <row r="1" ht="33" customHeight="1" spans="1:1">
      <c r="A1" s="1" t="s">
        <v>0</v>
      </c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21" customHeight="1" spans="1:7">
      <c r="A3" s="2"/>
      <c r="B3" s="2"/>
      <c r="C3" s="2"/>
      <c r="D3" s="2"/>
      <c r="E3" s="2"/>
      <c r="F3" s="2"/>
      <c r="G3" s="2"/>
    </row>
    <row r="4" ht="54.95" customHeight="1" spans="1:7">
      <c r="A4" s="3" t="s">
        <v>2</v>
      </c>
      <c r="B4" s="4"/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ht="54.95" customHeight="1" spans="1:7">
      <c r="A5" s="3" t="s">
        <v>8</v>
      </c>
      <c r="B5" s="3">
        <f>C5/C13</f>
        <v>0.129582983487266</v>
      </c>
      <c r="C5" s="3">
        <v>926</v>
      </c>
      <c r="D5" s="3">
        <v>218</v>
      </c>
      <c r="E5" s="5">
        <f>E13*B5</f>
        <v>54.2952700811643</v>
      </c>
      <c r="F5" s="5">
        <f>F14*B5</f>
        <v>108.720123145816</v>
      </c>
      <c r="G5" s="5">
        <f>G13*B5</f>
        <v>54.5544360481388</v>
      </c>
    </row>
    <row r="6" ht="54.95" customHeight="1" spans="1:7">
      <c r="A6" s="3" t="s">
        <v>9</v>
      </c>
      <c r="B6" s="3">
        <f t="shared" ref="B6:B12" si="0">C6/C14</f>
        <v>0.0384830674503219</v>
      </c>
      <c r="C6" s="3">
        <v>275</v>
      </c>
      <c r="D6" s="3">
        <v>64</v>
      </c>
      <c r="E6" s="5">
        <f>E14*B6</f>
        <v>16.1244052616849</v>
      </c>
      <c r="F6" s="5">
        <f>F14*B6</f>
        <v>32.28729359082</v>
      </c>
      <c r="G6" s="5">
        <f t="shared" ref="G6:G12" si="1">G14*B6</f>
        <v>16.2013713965855</v>
      </c>
    </row>
    <row r="7" ht="54.95" customHeight="1" spans="1:7">
      <c r="A7" s="3" t="s">
        <v>10</v>
      </c>
      <c r="B7" s="3">
        <f t="shared" si="0"/>
        <v>0.156731038343129</v>
      </c>
      <c r="C7" s="3">
        <v>1120</v>
      </c>
      <c r="D7" s="3">
        <v>263</v>
      </c>
      <c r="E7" s="5">
        <f t="shared" ref="E7:E12" si="2">E15*B7</f>
        <v>65.6703050657711</v>
      </c>
      <c r="F7" s="5">
        <f t="shared" ref="F6:F12" si="3">F16*B7</f>
        <v>131.497341169885</v>
      </c>
      <c r="G7" s="5">
        <f t="shared" si="1"/>
        <v>65.9837671424573</v>
      </c>
    </row>
    <row r="8" ht="54.95" customHeight="1" spans="1:7">
      <c r="A8" s="3" t="s">
        <v>11</v>
      </c>
      <c r="B8" s="3">
        <f t="shared" si="0"/>
        <v>0.337111670864819</v>
      </c>
      <c r="C8" s="3">
        <v>2409</v>
      </c>
      <c r="D8" s="3">
        <v>566</v>
      </c>
      <c r="E8" s="5">
        <f t="shared" si="2"/>
        <v>141.249790092359</v>
      </c>
      <c r="F8" s="5">
        <f t="shared" si="3"/>
        <v>282.836691855584</v>
      </c>
      <c r="G8" s="5">
        <f t="shared" si="1"/>
        <v>141.924013434089</v>
      </c>
    </row>
    <row r="9" ht="54.95" customHeight="1" spans="1:7">
      <c r="A9" s="3" t="s">
        <v>12</v>
      </c>
      <c r="B9" s="3">
        <f t="shared" si="0"/>
        <v>0.13797928911279</v>
      </c>
      <c r="C9" s="3">
        <v>986</v>
      </c>
      <c r="D9" s="3">
        <v>232</v>
      </c>
      <c r="E9" s="5">
        <f t="shared" si="2"/>
        <v>57.8133221382592</v>
      </c>
      <c r="F9" s="5">
        <f t="shared" si="3"/>
        <v>115.764623565631</v>
      </c>
      <c r="G9" s="5">
        <f t="shared" si="1"/>
        <v>58.0892807164847</v>
      </c>
    </row>
    <row r="10" ht="54.95" customHeight="1" spans="1:7">
      <c r="A10" s="3" t="s">
        <v>13</v>
      </c>
      <c r="B10" s="3">
        <f t="shared" si="0"/>
        <v>0.0694094598376714</v>
      </c>
      <c r="C10" s="3">
        <v>496</v>
      </c>
      <c r="D10" s="3">
        <v>116</v>
      </c>
      <c r="E10" s="5">
        <f t="shared" si="2"/>
        <v>29.0825636719843</v>
      </c>
      <c r="F10" s="5">
        <f t="shared" si="3"/>
        <v>58.2345368038063</v>
      </c>
      <c r="G10" s="5">
        <f t="shared" si="1"/>
        <v>29.2213825916597</v>
      </c>
    </row>
    <row r="11" ht="54.95" customHeight="1" spans="1:7">
      <c r="A11" s="3" t="s">
        <v>14</v>
      </c>
      <c r="B11" s="3">
        <f t="shared" si="0"/>
        <v>0.120067170445004</v>
      </c>
      <c r="C11" s="3">
        <v>858</v>
      </c>
      <c r="D11" s="3">
        <v>202</v>
      </c>
      <c r="E11" s="5">
        <f t="shared" si="2"/>
        <v>50.3081444164568</v>
      </c>
      <c r="F11" s="5">
        <f t="shared" si="3"/>
        <v>100.736356003359</v>
      </c>
      <c r="G11" s="5">
        <f t="shared" si="1"/>
        <v>50.5482787573468</v>
      </c>
    </row>
    <row r="12" ht="54.95" customHeight="1" spans="1:7">
      <c r="A12" s="3" t="s">
        <v>15</v>
      </c>
      <c r="B12" s="3">
        <f t="shared" si="0"/>
        <v>0.010635320458998</v>
      </c>
      <c r="C12" s="3">
        <v>76</v>
      </c>
      <c r="D12" s="3">
        <v>18</v>
      </c>
      <c r="E12" s="5">
        <f t="shared" si="2"/>
        <v>5.09431849986006</v>
      </c>
      <c r="F12" s="5">
        <f t="shared" si="3"/>
        <v>8.92303386509936</v>
      </c>
      <c r="G12" s="5">
        <f t="shared" si="1"/>
        <v>4.47746991323818</v>
      </c>
    </row>
    <row r="13" ht="54.95" customHeight="1" spans="1:7">
      <c r="A13" s="3" t="s">
        <v>16</v>
      </c>
      <c r="B13" s="3"/>
      <c r="C13" s="3">
        <f>C12+C11+C10+C9+C8+C7+C6+C5</f>
        <v>7146</v>
      </c>
      <c r="D13" s="3">
        <f>SUM(D5:D12)</f>
        <v>1679</v>
      </c>
      <c r="E13" s="3">
        <v>419</v>
      </c>
      <c r="F13" s="3">
        <v>839</v>
      </c>
      <c r="G13" s="3">
        <v>421</v>
      </c>
    </row>
    <row r="14" hidden="1" spans="3:7">
      <c r="C14">
        <v>7146</v>
      </c>
      <c r="D14">
        <f>E14+F14+G14</f>
        <v>1679</v>
      </c>
      <c r="E14">
        <v>419</v>
      </c>
      <c r="F14">
        <v>839</v>
      </c>
      <c r="G14">
        <v>421</v>
      </c>
    </row>
    <row r="15" hidden="1" spans="3:7">
      <c r="C15">
        <v>7146</v>
      </c>
      <c r="E15">
        <v>419</v>
      </c>
      <c r="F15">
        <v>839</v>
      </c>
      <c r="G15">
        <v>421</v>
      </c>
    </row>
    <row r="16" hidden="1" spans="3:7">
      <c r="C16">
        <v>7146</v>
      </c>
      <c r="E16">
        <v>419</v>
      </c>
      <c r="F16">
        <v>839</v>
      </c>
      <c r="G16">
        <v>421</v>
      </c>
    </row>
    <row r="17" hidden="1" spans="3:7">
      <c r="C17">
        <v>7146</v>
      </c>
      <c r="E17">
        <v>419</v>
      </c>
      <c r="F17">
        <v>839</v>
      </c>
      <c r="G17">
        <v>421</v>
      </c>
    </row>
    <row r="18" hidden="1" spans="3:7">
      <c r="C18">
        <v>7146</v>
      </c>
      <c r="E18">
        <v>419</v>
      </c>
      <c r="F18">
        <v>839</v>
      </c>
      <c r="G18">
        <v>421</v>
      </c>
    </row>
    <row r="19" hidden="1" spans="3:7">
      <c r="C19">
        <v>7146</v>
      </c>
      <c r="E19">
        <v>419</v>
      </c>
      <c r="F19">
        <v>839</v>
      </c>
      <c r="G19">
        <v>421</v>
      </c>
    </row>
    <row r="20" hidden="1" spans="3:7">
      <c r="C20">
        <v>7146</v>
      </c>
      <c r="E20">
        <v>479</v>
      </c>
      <c r="F20">
        <v>839</v>
      </c>
      <c r="G20">
        <v>421</v>
      </c>
    </row>
    <row r="21" hidden="1" spans="3:7">
      <c r="C21">
        <v>7146</v>
      </c>
      <c r="E21">
        <v>419</v>
      </c>
      <c r="F21">
        <v>839</v>
      </c>
      <c r="G21">
        <v>421</v>
      </c>
    </row>
    <row r="22" hidden="1" spans="3:7">
      <c r="C22">
        <v>7146</v>
      </c>
      <c r="E22">
        <v>419</v>
      </c>
      <c r="F22">
        <v>839</v>
      </c>
      <c r="G22">
        <v>421</v>
      </c>
    </row>
    <row r="23" hidden="1" spans="3:7">
      <c r="C23">
        <v>7146</v>
      </c>
      <c r="E23">
        <v>419</v>
      </c>
      <c r="F23">
        <v>839</v>
      </c>
      <c r="G23">
        <v>421</v>
      </c>
    </row>
    <row r="24" hidden="1" spans="3:7">
      <c r="C24">
        <v>7146</v>
      </c>
      <c r="E24">
        <v>419</v>
      </c>
      <c r="F24">
        <v>839</v>
      </c>
      <c r="G24">
        <v>421</v>
      </c>
    </row>
    <row r="27" ht="40" hidden="1" customHeight="1" spans="5:7">
      <c r="E27">
        <f>E12+E11+E10+E9+E8+E7+E6+E5</f>
        <v>419.63811922754</v>
      </c>
      <c r="F27">
        <f>F12+F11+F10+F9+F8+F7+F6+F5</f>
        <v>839</v>
      </c>
      <c r="G27">
        <f>G12+G11+G10+G9+G8+G7+G6+G5</f>
        <v>421</v>
      </c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2016-09-21T09:01:00Z</dcterms:created>
  <dcterms:modified xsi:type="dcterms:W3CDTF">2017-10-13T08:42:12Z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